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ECRETARIA WOMEN\"/>
    </mc:Choice>
  </mc:AlternateContent>
  <bookViews>
    <workbookView xWindow="-120" yWindow="-120" windowWidth="20730" windowHeight="11160"/>
  </bookViews>
  <sheets>
    <sheet name="JULIO" sheetId="1" r:id="rId1"/>
  </sheets>
  <definedNames>
    <definedName name="_xlnm._FilterDatabase" localSheetId="0" hidden="1">JULIO!$A$3:$AQ$45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6" i="1" l="1"/>
  <c r="G5" i="1"/>
  <c r="G4" i="1"/>
  <c r="AO4" i="1" l="1"/>
  <c r="G44" i="1" l="1"/>
  <c r="G43" i="1"/>
  <c r="G42" i="1"/>
  <c r="D42" i="1"/>
  <c r="A42" i="1"/>
  <c r="G41" i="1"/>
  <c r="D41" i="1"/>
  <c r="A41" i="1"/>
  <c r="G40" i="1"/>
  <c r="D40" i="1"/>
  <c r="G39" i="1"/>
  <c r="D39" i="1"/>
  <c r="G38" i="1"/>
  <c r="D38" i="1"/>
  <c r="G37" i="1"/>
  <c r="D37" i="1"/>
  <c r="G36" i="1"/>
  <c r="D36" i="1"/>
  <c r="G35" i="1"/>
  <c r="D35" i="1"/>
  <c r="G34" i="1"/>
  <c r="D34" i="1"/>
  <c r="D33" i="1"/>
  <c r="G33" i="1" s="1"/>
  <c r="G32" i="1"/>
  <c r="D32" i="1"/>
  <c r="D31" i="1"/>
  <c r="G31" i="1" s="1"/>
  <c r="G30" i="1"/>
  <c r="D30" i="1"/>
  <c r="D29" i="1"/>
  <c r="G29" i="1" s="1"/>
  <c r="A29" i="1"/>
  <c r="G28" i="1"/>
  <c r="D28" i="1"/>
  <c r="A28" i="1"/>
  <c r="A32" i="1" s="1"/>
  <c r="A35" i="1" s="1"/>
  <c r="A40" i="1" s="1"/>
  <c r="D27" i="1"/>
  <c r="G27" i="1" s="1"/>
  <c r="A27" i="1"/>
  <c r="A31" i="1" s="1"/>
  <c r="A34" i="1" s="1"/>
  <c r="A39" i="1" s="1"/>
  <c r="G26" i="1"/>
  <c r="D26" i="1"/>
  <c r="D25" i="1"/>
  <c r="G25" i="1" s="1"/>
  <c r="D24" i="1"/>
  <c r="G24" i="1" s="1"/>
  <c r="D23" i="1"/>
  <c r="G23" i="1" s="1"/>
  <c r="D22" i="1"/>
  <c r="G22" i="1" s="1"/>
  <c r="D21" i="1"/>
  <c r="G21" i="1" s="1"/>
  <c r="D20" i="1"/>
  <c r="G20" i="1" s="1"/>
  <c r="D19" i="1"/>
  <c r="G19" i="1" s="1"/>
  <c r="G18" i="1"/>
  <c r="G17" i="1"/>
  <c r="G16" i="1"/>
  <c r="D16" i="1"/>
  <c r="G15" i="1"/>
  <c r="D15" i="1"/>
  <c r="G14" i="1"/>
  <c r="D14" i="1"/>
  <c r="D45" i="1" s="1"/>
  <c r="G13" i="1"/>
  <c r="G12" i="1"/>
  <c r="G11" i="1"/>
  <c r="G10" i="1"/>
  <c r="G9" i="1"/>
  <c r="G8" i="1"/>
  <c r="G7" i="1"/>
  <c r="A7" i="1"/>
  <c r="A8" i="1" s="1"/>
  <c r="A9" i="1" s="1"/>
  <c r="A10" i="1" s="1"/>
  <c r="A11" i="1" s="1"/>
  <c r="A12" i="1" s="1"/>
  <c r="A13" i="1" s="1"/>
  <c r="A14" i="1" s="1"/>
  <c r="A17" i="1" s="1"/>
  <c r="A18" i="1" s="1"/>
  <c r="A19" i="1" s="1"/>
  <c r="A26" i="1" s="1"/>
  <c r="A30" i="1" s="1"/>
  <c r="A33" i="1" s="1"/>
  <c r="A38" i="1" s="1"/>
  <c r="A43" i="1" s="1"/>
  <c r="A44" i="1" s="1"/>
  <c r="AP6" i="1"/>
  <c r="G6" i="1"/>
  <c r="AO6" i="1" s="1"/>
  <c r="J3" i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AI3" i="1" s="1"/>
  <c r="AJ3" i="1" s="1"/>
  <c r="AK3" i="1" s="1"/>
  <c r="AL3" i="1" s="1"/>
</calcChain>
</file>

<file path=xl/sharedStrings.xml><?xml version="1.0" encoding="utf-8"?>
<sst xmlns="http://schemas.openxmlformats.org/spreadsheetml/2006/main" count="160" uniqueCount="72">
  <si>
    <t>ITEM</t>
  </si>
  <si>
    <t>ORDEN COMPRA</t>
  </si>
  <si>
    <t>SIMULADOR</t>
  </si>
  <si>
    <t>VALOR TOTAL ORDEN DE COMPRA</t>
  </si>
  <si>
    <t>CANTIDAD DE TIEMPO</t>
  </si>
  <si>
    <t>CANTIDAD CARROS</t>
  </si>
  <si>
    <t>VALOR UNITARIO ITEM</t>
  </si>
  <si>
    <t>AREA</t>
  </si>
  <si>
    <t>TOTAL USADO  MES</t>
  </si>
  <si>
    <t>VALOR A COBRAR</t>
  </si>
  <si>
    <t>SALDO  SERVICIO</t>
  </si>
  <si>
    <t>OBSERVACIONES</t>
  </si>
  <si>
    <t>tra02--Vehículos con motor de combustióninterna - Zn: 11 - Seg: Empresarial - Nivel: 1- Servicio: Campero/camioneta 4x2 - UndTiempo: Mes Zona Urbana - Cant Tiempo:10 - Pasajeros: 5</t>
  </si>
  <si>
    <t>Campero/camioneta 4x2     Mes Zona Urbana     10     1     5     DIVERSOS RECORRIDOS EN LAS DIFERENTES LOCALIDADES DE BOGOTA D C JORNADA DIURNA</t>
  </si>
  <si>
    <t>10 MESES</t>
  </si>
  <si>
    <t>x</t>
  </si>
  <si>
    <t>N/A</t>
  </si>
  <si>
    <t>Se uso 3 veces al mes</t>
  </si>
  <si>
    <t>tra02--Vehículos con motor de combustióninterna - Zn: 11 - Seg: Empresarial - Nivel: 1- Servicio: Campero/camioneta 4x2 - UndTiempo: Hora Zona Rural - Cant Tiempo:150 - Pasajeros: 5</t>
  </si>
  <si>
    <t>Campero/camioneta 4x2     Hora Zona Rural     150     1     5     DIVERSOS RECORRIDOS EN LAS DIFERENTES LOCALIDADES DE BOGOTA DC JORNADA DIURNA</t>
  </si>
  <si>
    <t>150 HORAS</t>
  </si>
  <si>
    <t>tra02--Vehículos con motor de combustióninterna - Zn: 11 - Seg: Empresarial - Nivel: 1- Servicio: Recargos - Und Tiempo: Adicionalpor hora extra - Cant Tiempo: 200 -Pasajeros: 5</t>
  </si>
  <si>
    <t>Recargos     Adicional por hora extra     200     1     5     DIVERSOS RECORRIDOS EN LAS DIFERENTES LOCALIDADES DE BOGOTA DC JORNADA DIURNA</t>
  </si>
  <si>
    <t>200 HORAS</t>
  </si>
  <si>
    <t>Campero/camioneta 4x2     Mes Zona Urbana     10     1     5     DIVERSOS RECORRIDOS EN LAS DIFERENTES LOCALIDADES DE BOGOTA DC JORNADA DIURNA</t>
  </si>
  <si>
    <t>tra02--Vehículos con motor de combustióninterna - Zn: 11 - Seg: Empresarial - Nivel: 1- Servicio: Pick up doble cabina 4x4 - UndTiempo: Hora Zona Rural - Cant Tiempo:180 - Pasajeros: 5</t>
  </si>
  <si>
    <t>Pick up doble cabina 4x4     Hora Zona Rural     180     1     5     DIVERSOS RECORRIDOS EN LAS DIFERENTES LOCALIDADES DE BOGOTA DC JORNADA DIURNA</t>
  </si>
  <si>
    <t>180 HORAS</t>
  </si>
  <si>
    <t>tra02--Vehículos con motor de combustióninterna - Zn: 11 - Seg: Empresarial - Nivel: 1- Servicio: Campero/camioneta 4x2 - UndTiempo: Hora Zona Urbana - Cant Tiempo:200 - Pasajeros: 5</t>
  </si>
  <si>
    <t>Campero/camioneta 4x2     Hora Zona Urbana     200     1     5     DIVERSOS RECORRIDOS EN LAS DIFERENTES LOCALIDADES DE BOGOTA D C JORNADA DIURNA</t>
  </si>
  <si>
    <t>tra02--Vehículos con motor de combustióninterna - Zn: 11 - Seg: Empresarial - Nivel: 1- Servicio: Campero/camioneta 4x2 - UndTiempo: Día Zona Rural - Cant Tiempo: 20 -Pasajeros: 5</t>
  </si>
  <si>
    <t>Campero/camioneta 4x2     Día Zona Rural     20     1     5     DIVERSOS RECORRIDOS EN LAS DIFERENTES LOCALIDADES DE BOGOTA D C JORNADA DIURNA</t>
  </si>
  <si>
    <t>20 DIAS</t>
  </si>
  <si>
    <t>tra02--Vehículos con motor de combustióninterna - Zn: 11 - Seg: Empresarial - Nivel: 1- Servicio: Campero/camioneta 4x2 - UndTiempo: Hora Zona Rural - Cant Tiempo: 90- Pasajeros: 5</t>
  </si>
  <si>
    <t>Campero/camioneta 4x2     Hora Zona Rural     90     1     5     DIVERSOS RECORRIDOS EN LAS DIFERENTES LOCALIDADES DE BOGOTA D C JORNADA DIURNA</t>
  </si>
  <si>
    <t>90 HORAS</t>
  </si>
  <si>
    <t>tra02--Vehículos con motor de combustióninterna - Zn: 11 - Seg: Empresarial - Nivel: 1- Servicio: Pick up doble cabina 4x2 - UndTiempo: Mes Zona Urbana - Cant Tiempo:10 - Pasajeros: 5</t>
  </si>
  <si>
    <t>Pick up doble cabina 4x2     Mes Zona Urbana     10     1     5     DIVERSOS RECORRIDOS EN LAS DIFERENTES LOCALIDADES DE BOGOTA D C JORNADA DIURNA</t>
  </si>
  <si>
    <t>tra02--Vehículos con motor de combustióninterna - Zn: 11 - Seg: Empresarial - Nivel: 1- Servicio: Pick up doble cabina 4x4 - UndTiempo: Mes Zona Rural - Cant Tiempo: 10 -Pasajeros: 5</t>
  </si>
  <si>
    <t>Pick up doble cabina 4x4     Mes Zona Rural     10     2     5     DIVERSOS RECORRIDOS EN LAS DIFERENTES LOCALIDADES DE BOGOTA D C JORNADA DIURNA</t>
  </si>
  <si>
    <t>tra02--Vehículos con motor de combustióninterna - Zn: 11 - Seg: Empresarial - Nivel: 1- Servicio: Recargos - Und Tiempo: Adicionalpor hora en día dominical o festivo - CantTiempo: 70 - Pasajeros: 5</t>
  </si>
  <si>
    <t>Recargos     Adicional por hora en día dominical o festivo     70     1     5     DIVERSOS RECORRIDOS EN LAS DIFERENTES LOCALIDADES DE BOGOTA D C JORNADA DIURNA</t>
  </si>
  <si>
    <t>70 HORAS</t>
  </si>
  <si>
    <t>tra02--Vehículos con motor de combustióninterna - Zn: 11 - Seg: Empresarial - Nivel: 1- Servicio: Recargos - Und Tiempo: Adicionalpor hora extra - Cant Tiempo: 400 -Pasajeros: 5</t>
  </si>
  <si>
    <t>400 HORAS</t>
  </si>
  <si>
    <t>tra02--Vehículos con motor de combustióninterna - Zn: 11 - Seg: Empresarial - Nivel: 1- Servicio: Campero/camioneta 4x2 - UndTiempo: Mes Zona Urbana - Cant Tiempo: 8- Pasajeros: 5</t>
  </si>
  <si>
    <t>Campero/camioneta 4x2     Mes Zona Urbana     8     6     5     DIVERSOS RECORRIDOS EN LAS DIFERENTES LOCALIDADES DE BOGOTA D C  5 DISPONIBLES EN JORNADA DIURNA Y 1 DISPONIBLE EN JORNADA NOCTURNAC</t>
  </si>
  <si>
    <t>tra02--Vehículos con motor de combustióninterna - Zn: 11 - Seg: Empresarial - Nivel: 1- Servicio: Campero/camioneta 4x2 - UndTiempo: Día Zona Urbana - Cant Tiempo: 41- Pasajeros: 5</t>
  </si>
  <si>
    <t>Campero/camioneta 4x2     Día Zona Urbana     41     3     5     DIVERSOS RECORRIDOS EN LAS DIFERENTES LOCALIDADES DE BOGOTA D C CARROS DIAS DOMINICALES 2 CARROS DISPONIBLES EN JORNADA DIURNA Y 1 DISPONIBLE PARA JORNADA NOCTURNA CON OPCION DE CUBRIR EVENTUALMENTE LA JORNADA CONTRARIA</t>
  </si>
  <si>
    <t>41 DIAS</t>
  </si>
  <si>
    <t>tra02--Vehículos con motor de combustióninterna - Zn: 11 - Seg: Empresarial - Nivel: 1- Servicio: Campero/camioneta 4x2 - UndTiempo: Hora Zona Urbana - Cant Tiempo:444 - Pasajeros: 5</t>
  </si>
  <si>
    <t>Campero/camioneta 4x2     Hora Zona Urbana     444     2     5     DIVERSOS RECORRIDOS EN LAS DIFERENTES LOCALIDADES DE BOGOTA D C  2 CARROS DISPONIBLES EN JORNADA DIURNA PARA CUBRIR DESPLAZAMIENTOS DESDE 1 HORA HASTA LO REQUERIDO POR LA NECESIDAD DEL SERVICIO</t>
  </si>
  <si>
    <t>444 HORAS</t>
  </si>
  <si>
    <t>tra02--Vehículos con motor de combustióninterna - Zn: 11 - Seg: Empresarial - Nivel: 1- Servicio: Recargos - Und Tiempo: Adicionalpor hora nocturna - Cant Tiempo: 70 -Pasajeros: 5</t>
  </si>
  <si>
    <t xml:space="preserve">Recargos     Adicional por hora nocturna     70     4     5     DIVERSOS RECORRIDOS EN LAS DIFERENTES LOCALIDADES DE BOGOTA D C  4 CARROS DISPONIBLES EN JORNADA NOCTURNA PARA CUBRIR DESPLAZAMIENTOS HASTA LO REQUERIDO POR LA NECESIDAD DEL SERVICIO </t>
  </si>
  <si>
    <t>tra02--Vehículos con motor de combustióninterna - Zn: 11 - Seg: Empresarial - Nivel: 1- Servicio: Recargos - Und Tiempo: Adicionalpor hora en día dominical o festivo - CantTiempo: 82 - Pasajeros: 5</t>
  </si>
  <si>
    <t>Recargos     Adicional por hora en día dominical o festivo     82     4     5     DIVERSOS RECORRIDOS EN LAS DIFERENTES LOCALIDADES DE BOGOTA D C  4 CARROS DISPONIBLES EN JORNADA DIURNA Y/O NOCTURNA PARA CUBRIR DESPLAZAMIENTOS DESDE 1 HORA HASTA LOS REQUERIDO POR LA NECESIDAD DEL SERVICIO</t>
  </si>
  <si>
    <t>82 HORAS</t>
  </si>
  <si>
    <t>tra02--Vehículos con motor de combustióninterna - Zn: 11 - Seg: Empresarial - Nivel: 1- Servicio: Automóvil - Und Tiempo: HoraZona Urbana - Cant Tiempo: 41 - Pasajeros:5</t>
  </si>
  <si>
    <t>Automóvil     Hora Zona Urbana     41     1     5     DIVERSOS RECORRIDOS EN LAS DIFERENTES LOCALIDADES DE BOGOTA D C JORNADA DIURNA</t>
  </si>
  <si>
    <t>41 HORAS</t>
  </si>
  <si>
    <t>tra02--Vehículos con motor de combustióninterna - Zn: 11 - Seg: Empresarial - Nivel: 1- Servicio: Pick up doble cabina 4x2 - UndTiempo: Hora Zona Urbana - Cant Tiempo:132 - Pasajeros: 5</t>
  </si>
  <si>
    <t>Pick up doble cabina 4x2     Hora Zona Urbana     132     1     5     DIVERSOS RECORRIDOS EN LAS DIFERENTES LOCALIDADES DE BOGOTA D C JORNADA DIURNA</t>
  </si>
  <si>
    <t>132 HORAS</t>
  </si>
  <si>
    <t>Territorialización</t>
  </si>
  <si>
    <t>SIDICU</t>
  </si>
  <si>
    <t>Gestion de Conocimiento</t>
  </si>
  <si>
    <t>Enfoque Diferecial</t>
  </si>
  <si>
    <t>Violencias</t>
  </si>
  <si>
    <t>SIDUCU</t>
  </si>
  <si>
    <t>Comunicaciones</t>
  </si>
  <si>
    <r>
      <t xml:space="preserve">Recargos     Adicional por hora extra     400     1     5     DIVERSOS RECORRIDOS EN LAS DIFERENTES LOCALIDADES DE BOGOTA D C JORNADA DIURNA  </t>
    </r>
    <r>
      <rPr>
        <b/>
        <sz val="11"/>
        <color rgb="FFFF0000"/>
        <rFont val="Calibri"/>
        <family val="2"/>
        <scheme val="minor"/>
      </rPr>
      <t>Solo recargo o hora extra preguntar. Revisar que dice el acuerdo marco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</si>
</sst>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8B4E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2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vertical="center" wrapText="1"/>
    </xf>
    <xf numFmtId="164" fontId="3" fillId="3" borderId="9" xfId="1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vertical="center" wrapText="1"/>
    </xf>
    <xf numFmtId="164" fontId="4" fillId="3" borderId="11" xfId="1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vertical="center" wrapText="1"/>
    </xf>
    <xf numFmtId="164" fontId="4" fillId="3" borderId="15" xfId="1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164" fontId="4" fillId="3" borderId="15" xfId="0" applyNumberFormat="1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1" xfId="0" applyFill="1" applyBorder="1" applyAlignment="1">
      <alignment vertical="center" wrapText="1"/>
    </xf>
    <xf numFmtId="164" fontId="0" fillId="3" borderId="11" xfId="1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1" fillId="3" borderId="11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left" vertical="center" wrapText="1"/>
    </xf>
    <xf numFmtId="0" fontId="0" fillId="3" borderId="15" xfId="0" applyFill="1" applyBorder="1" applyAlignment="1">
      <alignment vertical="center" wrapText="1"/>
    </xf>
    <xf numFmtId="164" fontId="0" fillId="3" borderId="15" xfId="1" applyNumberFormat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vertical="center" wrapText="1"/>
    </xf>
    <xf numFmtId="164" fontId="3" fillId="3" borderId="11" xfId="1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164" fontId="3" fillId="3" borderId="11" xfId="0" applyNumberFormat="1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vertical="center" wrapText="1"/>
    </xf>
    <xf numFmtId="164" fontId="3" fillId="3" borderId="15" xfId="1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164" fontId="3" fillId="3" borderId="15" xfId="0" applyNumberFormat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0" fillId="2" borderId="0" xfId="0" applyFill="1"/>
    <xf numFmtId="164" fontId="2" fillId="2" borderId="0" xfId="0" applyNumberFormat="1" applyFont="1" applyFill="1"/>
    <xf numFmtId="0" fontId="1" fillId="2" borderId="0" xfId="0" applyFont="1" applyFill="1"/>
    <xf numFmtId="164" fontId="0" fillId="2" borderId="0" xfId="0" applyNumberFormat="1" applyFill="1"/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64" fontId="2" fillId="0" borderId="4" xfId="1" applyNumberFormat="1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8B4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49"/>
  <sheetViews>
    <sheetView tabSelected="1" zoomScale="70" zoomScaleNormal="70" workbookViewId="0">
      <pane ySplit="3" topLeftCell="A4" activePane="bottomLeft" state="frozen"/>
      <selection pane="bottomLeft" activeCell="J7" sqref="J7"/>
    </sheetView>
  </sheetViews>
  <sheetFormatPr baseColWidth="10" defaultRowHeight="15" x14ac:dyDescent="0.25"/>
  <cols>
    <col min="1" max="1" width="11.42578125" style="89"/>
    <col min="2" max="2" width="67.7109375" style="89" customWidth="1"/>
    <col min="3" max="3" width="76.42578125" style="89" customWidth="1"/>
    <col min="4" max="4" width="21.140625" style="89" bestFit="1" customWidth="1"/>
    <col min="5" max="5" width="24.7109375" style="89" bestFit="1" customWidth="1"/>
    <col min="6" max="6" width="21.7109375" style="89" bestFit="1" customWidth="1"/>
    <col min="7" max="7" width="19.140625" style="89" bestFit="1" customWidth="1"/>
    <col min="8" max="8" width="18.28515625" style="91" customWidth="1"/>
    <col min="9" max="39" width="11.42578125" style="91"/>
    <col min="40" max="40" width="21.5703125" style="91" bestFit="1" customWidth="1"/>
    <col min="41" max="41" width="20" style="91" bestFit="1" customWidth="1"/>
    <col min="42" max="42" width="19.7109375" style="91" bestFit="1" customWidth="1"/>
    <col min="43" max="43" width="42" style="91" customWidth="1"/>
    <col min="44" max="16384" width="11.42578125" style="89"/>
  </cols>
  <sheetData>
    <row r="2" spans="1:43" ht="15.75" thickBot="1" x14ac:dyDescent="0.3"/>
    <row r="3" spans="1:43" s="1" customFormat="1" ht="30" x14ac:dyDescent="0.25">
      <c r="A3" s="93" t="s">
        <v>0</v>
      </c>
      <c r="B3" s="94" t="s">
        <v>1</v>
      </c>
      <c r="C3" s="94" t="s">
        <v>2</v>
      </c>
      <c r="D3" s="94" t="s">
        <v>3</v>
      </c>
      <c r="E3" s="94" t="s">
        <v>4</v>
      </c>
      <c r="F3" s="94" t="s">
        <v>5</v>
      </c>
      <c r="G3" s="94" t="s">
        <v>6</v>
      </c>
      <c r="H3" s="94" t="s">
        <v>7</v>
      </c>
      <c r="I3" s="94">
        <v>1</v>
      </c>
      <c r="J3" s="94">
        <f>+I3+1</f>
        <v>2</v>
      </c>
      <c r="K3" s="94">
        <f t="shared" ref="K3:AL3" si="0">+J3+1</f>
        <v>3</v>
      </c>
      <c r="L3" s="94">
        <f t="shared" si="0"/>
        <v>4</v>
      </c>
      <c r="M3" s="94">
        <f t="shared" si="0"/>
        <v>5</v>
      </c>
      <c r="N3" s="94">
        <f t="shared" si="0"/>
        <v>6</v>
      </c>
      <c r="O3" s="94">
        <f t="shared" si="0"/>
        <v>7</v>
      </c>
      <c r="P3" s="94">
        <f t="shared" si="0"/>
        <v>8</v>
      </c>
      <c r="Q3" s="94">
        <f t="shared" si="0"/>
        <v>9</v>
      </c>
      <c r="R3" s="94">
        <f t="shared" si="0"/>
        <v>10</v>
      </c>
      <c r="S3" s="94">
        <f t="shared" si="0"/>
        <v>11</v>
      </c>
      <c r="T3" s="94">
        <f t="shared" si="0"/>
        <v>12</v>
      </c>
      <c r="U3" s="94">
        <f t="shared" si="0"/>
        <v>13</v>
      </c>
      <c r="V3" s="94">
        <f t="shared" si="0"/>
        <v>14</v>
      </c>
      <c r="W3" s="94">
        <f t="shared" si="0"/>
        <v>15</v>
      </c>
      <c r="X3" s="94">
        <f t="shared" si="0"/>
        <v>16</v>
      </c>
      <c r="Y3" s="94">
        <f t="shared" si="0"/>
        <v>17</v>
      </c>
      <c r="Z3" s="94">
        <f t="shared" si="0"/>
        <v>18</v>
      </c>
      <c r="AA3" s="94">
        <f t="shared" si="0"/>
        <v>19</v>
      </c>
      <c r="AB3" s="94">
        <f t="shared" si="0"/>
        <v>20</v>
      </c>
      <c r="AC3" s="94">
        <f t="shared" si="0"/>
        <v>21</v>
      </c>
      <c r="AD3" s="94">
        <f t="shared" si="0"/>
        <v>22</v>
      </c>
      <c r="AE3" s="94">
        <f t="shared" si="0"/>
        <v>23</v>
      </c>
      <c r="AF3" s="94">
        <f t="shared" si="0"/>
        <v>24</v>
      </c>
      <c r="AG3" s="94">
        <f t="shared" si="0"/>
        <v>25</v>
      </c>
      <c r="AH3" s="94">
        <f t="shared" si="0"/>
        <v>26</v>
      </c>
      <c r="AI3" s="94">
        <f t="shared" si="0"/>
        <v>27</v>
      </c>
      <c r="AJ3" s="94">
        <f t="shared" si="0"/>
        <v>28</v>
      </c>
      <c r="AK3" s="94">
        <f t="shared" si="0"/>
        <v>29</v>
      </c>
      <c r="AL3" s="94">
        <f t="shared" si="0"/>
        <v>30</v>
      </c>
      <c r="AM3" s="94">
        <v>31</v>
      </c>
      <c r="AN3" s="94" t="s">
        <v>8</v>
      </c>
      <c r="AO3" s="94" t="s">
        <v>9</v>
      </c>
      <c r="AP3" s="94" t="s">
        <v>10</v>
      </c>
      <c r="AQ3" s="95" t="s">
        <v>11</v>
      </c>
    </row>
    <row r="4" spans="1:43" s="1" customFormat="1" ht="67.5" customHeight="1" x14ac:dyDescent="0.25">
      <c r="A4" s="96">
        <v>1</v>
      </c>
      <c r="B4" s="3" t="s">
        <v>12</v>
      </c>
      <c r="C4" s="4" t="s">
        <v>13</v>
      </c>
      <c r="D4" s="5">
        <v>46282249.880000003</v>
      </c>
      <c r="E4" s="5" t="s">
        <v>14</v>
      </c>
      <c r="F4" s="2">
        <v>1</v>
      </c>
      <c r="G4" s="5">
        <f>+D4/10</f>
        <v>4628224.9879999999</v>
      </c>
      <c r="H4" s="6" t="s">
        <v>66</v>
      </c>
      <c r="I4" s="6" t="s">
        <v>15</v>
      </c>
      <c r="J4" s="6" t="s">
        <v>15</v>
      </c>
      <c r="K4" s="6" t="s">
        <v>15</v>
      </c>
      <c r="L4" s="6">
        <v>1</v>
      </c>
      <c r="M4" s="6">
        <v>1</v>
      </c>
      <c r="N4" s="6">
        <v>1</v>
      </c>
      <c r="O4" s="6">
        <v>1</v>
      </c>
      <c r="P4" s="6">
        <v>1</v>
      </c>
      <c r="Q4" s="6">
        <v>1</v>
      </c>
      <c r="R4" s="6">
        <v>1</v>
      </c>
      <c r="S4" s="6">
        <v>1</v>
      </c>
      <c r="T4" s="6">
        <v>1</v>
      </c>
      <c r="U4" s="6">
        <v>1</v>
      </c>
      <c r="V4" s="6">
        <v>1</v>
      </c>
      <c r="W4" s="6">
        <v>1</v>
      </c>
      <c r="X4" s="6">
        <v>1</v>
      </c>
      <c r="Y4" s="6">
        <v>1</v>
      </c>
      <c r="Z4" s="6">
        <v>1</v>
      </c>
      <c r="AA4" s="6">
        <v>1</v>
      </c>
      <c r="AB4" s="6">
        <v>1</v>
      </c>
      <c r="AC4" s="6">
        <v>1</v>
      </c>
      <c r="AD4" s="6">
        <v>1</v>
      </c>
      <c r="AE4" s="6">
        <v>1</v>
      </c>
      <c r="AF4" s="6">
        <v>1</v>
      </c>
      <c r="AG4" s="6">
        <v>1</v>
      </c>
      <c r="AH4" s="6">
        <v>1</v>
      </c>
      <c r="AI4" s="6">
        <v>1</v>
      </c>
      <c r="AJ4" s="6">
        <v>1</v>
      </c>
      <c r="AK4" s="6">
        <v>1</v>
      </c>
      <c r="AL4" s="6">
        <v>1</v>
      </c>
      <c r="AM4" s="6">
        <v>1</v>
      </c>
      <c r="AN4" s="6">
        <v>1</v>
      </c>
      <c r="AO4" s="7">
        <f>+G4</f>
        <v>4628224.9879999999</v>
      </c>
      <c r="AP4" s="6" t="s">
        <v>16</v>
      </c>
      <c r="AQ4" s="97" t="s">
        <v>17</v>
      </c>
    </row>
    <row r="5" spans="1:43" s="1" customFormat="1" ht="67.5" customHeight="1" x14ac:dyDescent="0.25">
      <c r="A5" s="96">
        <v>2</v>
      </c>
      <c r="B5" s="3" t="s">
        <v>18</v>
      </c>
      <c r="C5" s="4" t="s">
        <v>19</v>
      </c>
      <c r="D5" s="5">
        <v>6132525.6900000004</v>
      </c>
      <c r="E5" s="2" t="s">
        <v>20</v>
      </c>
      <c r="F5" s="2"/>
      <c r="G5" s="5">
        <f>+D5/150</f>
        <v>40883.5046</v>
      </c>
      <c r="H5" s="6" t="s">
        <v>67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7"/>
      <c r="AP5" s="6"/>
      <c r="AQ5" s="97"/>
    </row>
    <row r="6" spans="1:43" s="1" customFormat="1" ht="67.5" customHeight="1" x14ac:dyDescent="0.25">
      <c r="A6" s="96">
        <v>3</v>
      </c>
      <c r="B6" s="3" t="s">
        <v>21</v>
      </c>
      <c r="C6" s="4" t="s">
        <v>22</v>
      </c>
      <c r="D6" s="5">
        <v>2108533.2000000002</v>
      </c>
      <c r="E6" s="2" t="s">
        <v>23</v>
      </c>
      <c r="F6" s="2"/>
      <c r="G6" s="5">
        <f>+D6/200</f>
        <v>10542.666000000001</v>
      </c>
      <c r="H6" s="6" t="s">
        <v>67</v>
      </c>
      <c r="I6" s="6">
        <v>2</v>
      </c>
      <c r="J6" s="6">
        <v>5</v>
      </c>
      <c r="K6" s="6">
        <v>5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f>+SUM(I6:AL6)</f>
        <v>12</v>
      </c>
      <c r="AO6" s="7">
        <f>+SUM(I6:AL6)*G6</f>
        <v>126511.99200000001</v>
      </c>
      <c r="AP6" s="6" t="e">
        <f>+E6-AN6</f>
        <v>#VALUE!</v>
      </c>
      <c r="AQ6" s="97"/>
    </row>
    <row r="7" spans="1:43" s="1" customFormat="1" ht="67.5" customHeight="1" x14ac:dyDescent="0.25">
      <c r="A7" s="96">
        <f>+A6+1</f>
        <v>4</v>
      </c>
      <c r="B7" s="3" t="s">
        <v>12</v>
      </c>
      <c r="C7" s="4" t="s">
        <v>24</v>
      </c>
      <c r="D7" s="5">
        <v>46282249.880000003</v>
      </c>
      <c r="E7" s="5" t="s">
        <v>14</v>
      </c>
      <c r="F7" s="2">
        <v>1</v>
      </c>
      <c r="G7" s="5">
        <f>+D7/10</f>
        <v>4628224.9879999999</v>
      </c>
      <c r="H7" s="6" t="s">
        <v>67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7"/>
      <c r="AP7" s="6"/>
      <c r="AQ7" s="97"/>
    </row>
    <row r="8" spans="1:43" s="1" customFormat="1" ht="67.5" customHeight="1" x14ac:dyDescent="0.25">
      <c r="A8" s="96">
        <f t="shared" ref="A8:A44" si="1">+A7+1</f>
        <v>5</v>
      </c>
      <c r="B8" s="3" t="s">
        <v>25</v>
      </c>
      <c r="C8" s="4" t="s">
        <v>26</v>
      </c>
      <c r="D8" s="5">
        <v>10656504</v>
      </c>
      <c r="E8" s="2" t="s">
        <v>27</v>
      </c>
      <c r="F8" s="2"/>
      <c r="G8" s="5">
        <f>+D8/180</f>
        <v>59202.8</v>
      </c>
      <c r="H8" s="6" t="s">
        <v>66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7"/>
      <c r="AP8" s="6"/>
      <c r="AQ8" s="97"/>
    </row>
    <row r="9" spans="1:43" s="1" customFormat="1" ht="67.5" customHeight="1" x14ac:dyDescent="0.25">
      <c r="A9" s="96">
        <f t="shared" si="1"/>
        <v>6</v>
      </c>
      <c r="B9" s="3" t="s">
        <v>12</v>
      </c>
      <c r="C9" s="4" t="s">
        <v>13</v>
      </c>
      <c r="D9" s="5">
        <v>46282249.880000003</v>
      </c>
      <c r="E9" s="5" t="s">
        <v>14</v>
      </c>
      <c r="F9" s="2">
        <v>1</v>
      </c>
      <c r="G9" s="5">
        <f>+D9/10</f>
        <v>4628224.9879999999</v>
      </c>
      <c r="H9" s="6" t="s">
        <v>65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7"/>
      <c r="AP9" s="6"/>
      <c r="AQ9" s="97"/>
    </row>
    <row r="10" spans="1:43" s="1" customFormat="1" ht="67.5" customHeight="1" x14ac:dyDescent="0.25">
      <c r="A10" s="96">
        <f t="shared" si="1"/>
        <v>7</v>
      </c>
      <c r="B10" s="3" t="s">
        <v>28</v>
      </c>
      <c r="C10" s="4" t="s">
        <v>29</v>
      </c>
      <c r="D10" s="5">
        <v>3842427.5</v>
      </c>
      <c r="E10" s="2" t="s">
        <v>23</v>
      </c>
      <c r="F10" s="2"/>
      <c r="G10" s="5">
        <f>+D10/200</f>
        <v>19212.137500000001</v>
      </c>
      <c r="H10" s="6" t="s">
        <v>65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7"/>
      <c r="AP10" s="6"/>
      <c r="AQ10" s="97"/>
    </row>
    <row r="11" spans="1:43" s="1" customFormat="1" ht="67.5" customHeight="1" x14ac:dyDescent="0.25">
      <c r="A11" s="96">
        <f t="shared" si="1"/>
        <v>8</v>
      </c>
      <c r="B11" s="3" t="s">
        <v>30</v>
      </c>
      <c r="C11" s="4" t="s">
        <v>31</v>
      </c>
      <c r="D11" s="5">
        <v>7068557.0700000003</v>
      </c>
      <c r="E11" s="2" t="s">
        <v>32</v>
      </c>
      <c r="F11" s="2"/>
      <c r="G11" s="5">
        <f>+D11/20</f>
        <v>353427.85350000003</v>
      </c>
      <c r="H11" s="6" t="s">
        <v>65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7"/>
      <c r="AP11" s="6"/>
      <c r="AQ11" s="97"/>
    </row>
    <row r="12" spans="1:43" s="1" customFormat="1" ht="67.5" customHeight="1" x14ac:dyDescent="0.25">
      <c r="A12" s="96">
        <f t="shared" si="1"/>
        <v>9</v>
      </c>
      <c r="B12" s="3" t="s">
        <v>33</v>
      </c>
      <c r="C12" s="4" t="s">
        <v>34</v>
      </c>
      <c r="D12" s="5">
        <v>3679515.41</v>
      </c>
      <c r="E12" s="2" t="s">
        <v>35</v>
      </c>
      <c r="F12" s="2"/>
      <c r="G12" s="5">
        <f>+D12/90</f>
        <v>40883.504555555555</v>
      </c>
      <c r="H12" s="6" t="s">
        <v>69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7"/>
      <c r="AP12" s="6"/>
      <c r="AQ12" s="97"/>
    </row>
    <row r="13" spans="1:43" s="1" customFormat="1" ht="67.5" customHeight="1" thickBot="1" x14ac:dyDescent="0.3">
      <c r="A13" s="98">
        <f t="shared" si="1"/>
        <v>10</v>
      </c>
      <c r="B13" s="9" t="s">
        <v>36</v>
      </c>
      <c r="C13" s="10" t="s">
        <v>37</v>
      </c>
      <c r="D13" s="11">
        <v>59740062.75</v>
      </c>
      <c r="E13" s="11" t="s">
        <v>14</v>
      </c>
      <c r="F13" s="8">
        <v>1</v>
      </c>
      <c r="G13" s="11">
        <f>+D13/10</f>
        <v>5974006.2750000004</v>
      </c>
      <c r="H13" s="12" t="s">
        <v>64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3"/>
      <c r="AP13" s="12"/>
      <c r="AQ13" s="99"/>
    </row>
    <row r="14" spans="1:43" s="1" customFormat="1" ht="67.5" customHeight="1" x14ac:dyDescent="0.25">
      <c r="A14" s="14">
        <f t="shared" si="1"/>
        <v>11</v>
      </c>
      <c r="B14" s="15" t="s">
        <v>38</v>
      </c>
      <c r="C14" s="110" t="s">
        <v>39</v>
      </c>
      <c r="D14" s="111">
        <f>79807040.41*2</f>
        <v>159614080.81999999</v>
      </c>
      <c r="E14" s="111" t="s">
        <v>14</v>
      </c>
      <c r="F14" s="18">
        <v>2</v>
      </c>
      <c r="G14" s="17">
        <f>+(D14/10)</f>
        <v>15961408.081999999</v>
      </c>
      <c r="H14" s="19" t="s">
        <v>64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20"/>
      <c r="AP14" s="19"/>
      <c r="AQ14" s="21"/>
    </row>
    <row r="15" spans="1:43" s="29" customFormat="1" ht="36" x14ac:dyDescent="0.25">
      <c r="A15" s="22">
        <v>11.1</v>
      </c>
      <c r="B15" s="23" t="s">
        <v>38</v>
      </c>
      <c r="C15" s="24" t="s">
        <v>39</v>
      </c>
      <c r="D15" s="25">
        <f>79807040.41</f>
        <v>79807040.409999996</v>
      </c>
      <c r="E15" s="25" t="s">
        <v>14</v>
      </c>
      <c r="F15" s="26">
        <v>1</v>
      </c>
      <c r="G15" s="25">
        <f>+(D15/10)</f>
        <v>7980704.0409999993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7"/>
      <c r="AP15" s="26"/>
      <c r="AQ15" s="28"/>
    </row>
    <row r="16" spans="1:43" s="29" customFormat="1" ht="36.75" thickBot="1" x14ac:dyDescent="0.3">
      <c r="A16" s="30">
        <v>11.2</v>
      </c>
      <c r="B16" s="31" t="s">
        <v>38</v>
      </c>
      <c r="C16" s="32" t="s">
        <v>39</v>
      </c>
      <c r="D16" s="33">
        <f>79807040.41</f>
        <v>79807040.409999996</v>
      </c>
      <c r="E16" s="33" t="s">
        <v>14</v>
      </c>
      <c r="F16" s="34">
        <v>1</v>
      </c>
      <c r="G16" s="33">
        <f>+(D16/10)</f>
        <v>7980704.0409999993</v>
      </c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5"/>
      <c r="AP16" s="34"/>
      <c r="AQ16" s="36"/>
    </row>
    <row r="17" spans="1:43" s="1" customFormat="1" ht="67.5" customHeight="1" x14ac:dyDescent="0.25">
      <c r="A17" s="100">
        <f>+A14+1</f>
        <v>12</v>
      </c>
      <c r="B17" s="38" t="s">
        <v>40</v>
      </c>
      <c r="C17" s="39" t="s">
        <v>41</v>
      </c>
      <c r="D17" s="40">
        <v>623187.35</v>
      </c>
      <c r="E17" s="37" t="s">
        <v>42</v>
      </c>
      <c r="F17" s="37"/>
      <c r="G17" s="40">
        <f>+D17/70</f>
        <v>8902.6764285714289</v>
      </c>
      <c r="H17" s="41" t="s">
        <v>64</v>
      </c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2"/>
      <c r="AP17" s="41"/>
      <c r="AQ17" s="101"/>
    </row>
    <row r="18" spans="1:43" s="1" customFormat="1" ht="67.5" customHeight="1" thickBot="1" x14ac:dyDescent="0.3">
      <c r="A18" s="98">
        <f t="shared" si="1"/>
        <v>13</v>
      </c>
      <c r="B18" s="9" t="s">
        <v>43</v>
      </c>
      <c r="C18" s="10" t="s">
        <v>71</v>
      </c>
      <c r="D18" s="11">
        <v>4217066.4000000004</v>
      </c>
      <c r="E18" s="8" t="s">
        <v>44</v>
      </c>
      <c r="F18" s="8"/>
      <c r="G18" s="11">
        <f>+D18/400</f>
        <v>10542.666000000001</v>
      </c>
      <c r="H18" s="12" t="s">
        <v>64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3"/>
      <c r="AP18" s="12"/>
      <c r="AQ18" s="99"/>
    </row>
    <row r="19" spans="1:43" s="1" customFormat="1" ht="83.25" customHeight="1" x14ac:dyDescent="0.25">
      <c r="A19" s="14">
        <f t="shared" si="1"/>
        <v>14</v>
      </c>
      <c r="B19" s="15" t="s">
        <v>45</v>
      </c>
      <c r="C19" s="16" t="s">
        <v>46</v>
      </c>
      <c r="D19" s="17">
        <f>37025799.9*6</f>
        <v>222154799.39999998</v>
      </c>
      <c r="E19" s="18" t="s">
        <v>14</v>
      </c>
      <c r="F19" s="18">
        <v>6</v>
      </c>
      <c r="G19" s="17">
        <f>+D19/10</f>
        <v>22215479.939999998</v>
      </c>
      <c r="H19" s="19" t="s">
        <v>68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20"/>
      <c r="AP19" s="19"/>
      <c r="AQ19" s="21"/>
    </row>
    <row r="20" spans="1:43" s="29" customFormat="1" ht="36" x14ac:dyDescent="0.25">
      <c r="A20" s="22">
        <v>14.1</v>
      </c>
      <c r="B20" s="23" t="s">
        <v>45</v>
      </c>
      <c r="C20" s="24" t="s">
        <v>46</v>
      </c>
      <c r="D20" s="25">
        <f>37025799.9</f>
        <v>37025799.899999999</v>
      </c>
      <c r="E20" s="26" t="s">
        <v>14</v>
      </c>
      <c r="F20" s="26">
        <v>1</v>
      </c>
      <c r="G20" s="25">
        <f t="shared" ref="G20:G25" si="2">+D20/10</f>
        <v>3702579.9899999998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7"/>
      <c r="AP20" s="26"/>
      <c r="AQ20" s="28"/>
    </row>
    <row r="21" spans="1:43" s="29" customFormat="1" ht="36" x14ac:dyDescent="0.25">
      <c r="A21" s="22">
        <v>14.2</v>
      </c>
      <c r="B21" s="23" t="s">
        <v>45</v>
      </c>
      <c r="C21" s="24" t="s">
        <v>46</v>
      </c>
      <c r="D21" s="25">
        <f t="shared" ref="D21:D24" si="3">37025799.9</f>
        <v>37025799.899999999</v>
      </c>
      <c r="E21" s="26" t="s">
        <v>14</v>
      </c>
      <c r="F21" s="26">
        <v>1</v>
      </c>
      <c r="G21" s="25">
        <f t="shared" si="2"/>
        <v>3702579.9899999998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7"/>
      <c r="AP21" s="26"/>
      <c r="AQ21" s="28"/>
    </row>
    <row r="22" spans="1:43" s="29" customFormat="1" ht="36" x14ac:dyDescent="0.25">
      <c r="A22" s="22">
        <v>14.3</v>
      </c>
      <c r="B22" s="23" t="s">
        <v>45</v>
      </c>
      <c r="C22" s="24" t="s">
        <v>46</v>
      </c>
      <c r="D22" s="25">
        <f t="shared" si="3"/>
        <v>37025799.899999999</v>
      </c>
      <c r="E22" s="26" t="s">
        <v>14</v>
      </c>
      <c r="F22" s="26">
        <v>1</v>
      </c>
      <c r="G22" s="25">
        <f t="shared" si="2"/>
        <v>3702579.9899999998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7"/>
      <c r="AP22" s="26"/>
      <c r="AQ22" s="28"/>
    </row>
    <row r="23" spans="1:43" s="29" customFormat="1" ht="36" x14ac:dyDescent="0.25">
      <c r="A23" s="22">
        <v>14.4</v>
      </c>
      <c r="B23" s="23" t="s">
        <v>45</v>
      </c>
      <c r="C23" s="24" t="s">
        <v>46</v>
      </c>
      <c r="D23" s="25">
        <f t="shared" si="3"/>
        <v>37025799.899999999</v>
      </c>
      <c r="E23" s="26" t="s">
        <v>14</v>
      </c>
      <c r="F23" s="26">
        <v>1</v>
      </c>
      <c r="G23" s="25">
        <f t="shared" si="2"/>
        <v>3702579.9899999998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7"/>
      <c r="AP23" s="26"/>
      <c r="AQ23" s="28"/>
    </row>
    <row r="24" spans="1:43" s="29" customFormat="1" ht="36" x14ac:dyDescent="0.25">
      <c r="A24" s="22">
        <v>14.5</v>
      </c>
      <c r="B24" s="23" t="s">
        <v>45</v>
      </c>
      <c r="C24" s="24" t="s">
        <v>46</v>
      </c>
      <c r="D24" s="25">
        <f t="shared" si="3"/>
        <v>37025799.899999999</v>
      </c>
      <c r="E24" s="26" t="s">
        <v>14</v>
      </c>
      <c r="F24" s="26">
        <v>1</v>
      </c>
      <c r="G24" s="25">
        <f t="shared" si="2"/>
        <v>3702579.9899999998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7"/>
      <c r="AP24" s="26"/>
      <c r="AQ24" s="28"/>
    </row>
    <row r="25" spans="1:43" s="29" customFormat="1" ht="36.75" thickBot="1" x14ac:dyDescent="0.3">
      <c r="A25" s="30">
        <v>14.6</v>
      </c>
      <c r="B25" s="31" t="s">
        <v>45</v>
      </c>
      <c r="C25" s="32" t="s">
        <v>46</v>
      </c>
      <c r="D25" s="33">
        <f>37025799.9</f>
        <v>37025799.899999999</v>
      </c>
      <c r="E25" s="34" t="s">
        <v>14</v>
      </c>
      <c r="F25" s="34">
        <v>1</v>
      </c>
      <c r="G25" s="33">
        <f t="shared" si="2"/>
        <v>3702579.9899999998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5"/>
      <c r="AP25" s="34"/>
      <c r="AQ25" s="36"/>
    </row>
    <row r="26" spans="1:43" s="1" customFormat="1" ht="89.25" customHeight="1" x14ac:dyDescent="0.25">
      <c r="A26" s="14">
        <f>+A19+1</f>
        <v>15</v>
      </c>
      <c r="B26" s="15" t="s">
        <v>47</v>
      </c>
      <c r="C26" s="16" t="s">
        <v>48</v>
      </c>
      <c r="D26" s="17">
        <f>8861646.01*3</f>
        <v>26584938.030000001</v>
      </c>
      <c r="E26" s="18" t="s">
        <v>49</v>
      </c>
      <c r="F26" s="18">
        <v>3</v>
      </c>
      <c r="G26" s="17">
        <f>+D26/41</f>
        <v>648413.12268292683</v>
      </c>
      <c r="H26" s="19" t="s">
        <v>67</v>
      </c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20"/>
      <c r="AP26" s="19"/>
      <c r="AQ26" s="21"/>
    </row>
    <row r="27" spans="1:43" s="50" customFormat="1" ht="33.75" x14ac:dyDescent="0.25">
      <c r="A27" s="43">
        <f>+A20+1</f>
        <v>15.1</v>
      </c>
      <c r="B27" s="44" t="s">
        <v>47</v>
      </c>
      <c r="C27" s="45" t="s">
        <v>48</v>
      </c>
      <c r="D27" s="46">
        <f>8861646.01</f>
        <v>8861646.0099999998</v>
      </c>
      <c r="E27" s="47" t="s">
        <v>49</v>
      </c>
      <c r="F27" s="47">
        <v>1</v>
      </c>
      <c r="G27" s="46">
        <f>+D27/41</f>
        <v>216137.7075609756</v>
      </c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8"/>
      <c r="AP27" s="47"/>
      <c r="AQ27" s="49"/>
    </row>
    <row r="28" spans="1:43" s="50" customFormat="1" ht="33.75" x14ac:dyDescent="0.25">
      <c r="A28" s="43">
        <f>+A21+1</f>
        <v>15.2</v>
      </c>
      <c r="B28" s="44" t="s">
        <v>47</v>
      </c>
      <c r="C28" s="45" t="s">
        <v>48</v>
      </c>
      <c r="D28" s="46">
        <f>8861646.01</f>
        <v>8861646.0099999998</v>
      </c>
      <c r="E28" s="47" t="s">
        <v>49</v>
      </c>
      <c r="F28" s="47">
        <v>1</v>
      </c>
      <c r="G28" s="46">
        <f>+D28/41</f>
        <v>216137.7075609756</v>
      </c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8"/>
      <c r="AP28" s="47"/>
      <c r="AQ28" s="49"/>
    </row>
    <row r="29" spans="1:43" s="50" customFormat="1" ht="34.5" thickBot="1" x14ac:dyDescent="0.3">
      <c r="A29" s="51">
        <f>+A22+1</f>
        <v>15.3</v>
      </c>
      <c r="B29" s="52" t="s">
        <v>47</v>
      </c>
      <c r="C29" s="53" t="s">
        <v>48</v>
      </c>
      <c r="D29" s="54">
        <f>8861646.01*1</f>
        <v>8861646.0099999998</v>
      </c>
      <c r="E29" s="55" t="s">
        <v>49</v>
      </c>
      <c r="F29" s="55">
        <v>1</v>
      </c>
      <c r="G29" s="46">
        <f>+D29/41</f>
        <v>216137.7075609756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6"/>
      <c r="AP29" s="55"/>
      <c r="AQ29" s="57"/>
    </row>
    <row r="30" spans="1:43" s="1" customFormat="1" ht="67.5" customHeight="1" x14ac:dyDescent="0.25">
      <c r="A30" s="14">
        <f>+A26+1</f>
        <v>16</v>
      </c>
      <c r="B30" s="15" t="s">
        <v>50</v>
      </c>
      <c r="C30" s="16" t="s">
        <v>51</v>
      </c>
      <c r="D30" s="17">
        <f>8871396.61*2</f>
        <v>17742793.219999999</v>
      </c>
      <c r="E30" s="18" t="s">
        <v>52</v>
      </c>
      <c r="F30" s="18">
        <v>2</v>
      </c>
      <c r="G30" s="17">
        <f>+D30/444</f>
        <v>39961.245990990989</v>
      </c>
      <c r="H30" s="19" t="s">
        <v>68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20"/>
      <c r="AP30" s="19"/>
      <c r="AQ30" s="21"/>
    </row>
    <row r="31" spans="1:43" s="66" customFormat="1" ht="67.5" customHeight="1" x14ac:dyDescent="0.25">
      <c r="A31" s="58">
        <f>+A27+1</f>
        <v>16.100000000000001</v>
      </c>
      <c r="B31" s="59" t="s">
        <v>50</v>
      </c>
      <c r="C31" s="60" t="s">
        <v>51</v>
      </c>
      <c r="D31" s="61">
        <f>8871396.61</f>
        <v>8871396.6099999994</v>
      </c>
      <c r="E31" s="62" t="s">
        <v>52</v>
      </c>
      <c r="F31" s="62">
        <v>1</v>
      </c>
      <c r="G31" s="61">
        <f>+D31/444</f>
        <v>19980.622995495494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4"/>
      <c r="AP31" s="63"/>
      <c r="AQ31" s="65"/>
    </row>
    <row r="32" spans="1:43" s="66" customFormat="1" ht="67.5" customHeight="1" thickBot="1" x14ac:dyDescent="0.3">
      <c r="A32" s="67">
        <f>+A28+1</f>
        <v>16.2</v>
      </c>
      <c r="B32" s="68" t="s">
        <v>50</v>
      </c>
      <c r="C32" s="69" t="s">
        <v>51</v>
      </c>
      <c r="D32" s="70">
        <f>8871396.61</f>
        <v>8871396.6099999994</v>
      </c>
      <c r="E32" s="71" t="s">
        <v>52</v>
      </c>
      <c r="F32" s="71">
        <v>1</v>
      </c>
      <c r="G32" s="70">
        <f>+D32/444</f>
        <v>19980.622995495494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3"/>
      <c r="AP32" s="72"/>
      <c r="AQ32" s="74"/>
    </row>
    <row r="33" spans="1:43" s="1" customFormat="1" ht="67.5" customHeight="1" x14ac:dyDescent="0.25">
      <c r="A33" s="14">
        <f>+A30+1</f>
        <v>17</v>
      </c>
      <c r="B33" s="15" t="s">
        <v>53</v>
      </c>
      <c r="C33" s="16" t="s">
        <v>54</v>
      </c>
      <c r="D33" s="17">
        <f>860982.57*4</f>
        <v>3443930.28</v>
      </c>
      <c r="E33" s="18" t="s">
        <v>42</v>
      </c>
      <c r="F33" s="18">
        <v>4</v>
      </c>
      <c r="G33" s="17">
        <f>+D33/70</f>
        <v>49199.003999999994</v>
      </c>
      <c r="H33" s="19" t="s">
        <v>68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20"/>
      <c r="AP33" s="19"/>
      <c r="AQ33" s="21"/>
    </row>
    <row r="34" spans="1:43" s="29" customFormat="1" ht="36" x14ac:dyDescent="0.25">
      <c r="A34" s="75">
        <f t="shared" ref="A34:A35" si="4">+A31+1</f>
        <v>17.100000000000001</v>
      </c>
      <c r="B34" s="76" t="s">
        <v>53</v>
      </c>
      <c r="C34" s="77" t="s">
        <v>54</v>
      </c>
      <c r="D34" s="78">
        <f>860982.57</f>
        <v>860982.57</v>
      </c>
      <c r="E34" s="79" t="s">
        <v>42</v>
      </c>
      <c r="F34" s="79">
        <v>4</v>
      </c>
      <c r="G34" s="78">
        <f t="shared" ref="G34:G37" si="5">860982.57/70</f>
        <v>12299.750999999998</v>
      </c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80"/>
      <c r="AP34" s="79"/>
      <c r="AQ34" s="81"/>
    </row>
    <row r="35" spans="1:43" s="29" customFormat="1" ht="36" x14ac:dyDescent="0.25">
      <c r="A35" s="75">
        <f t="shared" si="4"/>
        <v>17.2</v>
      </c>
      <c r="B35" s="76" t="s">
        <v>53</v>
      </c>
      <c r="C35" s="77" t="s">
        <v>54</v>
      </c>
      <c r="D35" s="78">
        <f>860982.57</f>
        <v>860982.57</v>
      </c>
      <c r="E35" s="79" t="s">
        <v>42</v>
      </c>
      <c r="F35" s="79">
        <v>4</v>
      </c>
      <c r="G35" s="78">
        <f t="shared" si="5"/>
        <v>12299.750999999998</v>
      </c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80"/>
      <c r="AP35" s="79"/>
      <c r="AQ35" s="81"/>
    </row>
    <row r="36" spans="1:43" s="29" customFormat="1" ht="36" x14ac:dyDescent="0.25">
      <c r="A36" s="75">
        <v>17.3</v>
      </c>
      <c r="B36" s="76" t="s">
        <v>53</v>
      </c>
      <c r="C36" s="77" t="s">
        <v>54</v>
      </c>
      <c r="D36" s="78">
        <f>860982.57</f>
        <v>860982.57</v>
      </c>
      <c r="E36" s="79" t="s">
        <v>42</v>
      </c>
      <c r="F36" s="79">
        <v>4</v>
      </c>
      <c r="G36" s="78">
        <f t="shared" si="5"/>
        <v>12299.750999999998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80"/>
      <c r="AP36" s="79"/>
      <c r="AQ36" s="81"/>
    </row>
    <row r="37" spans="1:43" s="29" customFormat="1" ht="36.75" thickBot="1" x14ac:dyDescent="0.3">
      <c r="A37" s="82">
        <v>17.399999999999999</v>
      </c>
      <c r="B37" s="83" t="s">
        <v>53</v>
      </c>
      <c r="C37" s="84" t="s">
        <v>54</v>
      </c>
      <c r="D37" s="85">
        <f>860982.57</f>
        <v>860982.57</v>
      </c>
      <c r="E37" s="86" t="s">
        <v>42</v>
      </c>
      <c r="F37" s="86">
        <v>4</v>
      </c>
      <c r="G37" s="85">
        <f t="shared" si="5"/>
        <v>12299.750999999998</v>
      </c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7"/>
      <c r="AP37" s="86"/>
      <c r="AQ37" s="88"/>
    </row>
    <row r="38" spans="1:43" s="1" customFormat="1" ht="67.5" customHeight="1" x14ac:dyDescent="0.25">
      <c r="A38" s="14">
        <f>+A33+1</f>
        <v>18</v>
      </c>
      <c r="B38" s="15" t="s">
        <v>55</v>
      </c>
      <c r="C38" s="16" t="s">
        <v>56</v>
      </c>
      <c r="D38" s="17">
        <f>1095029.2*4</f>
        <v>4380116.8</v>
      </c>
      <c r="E38" s="18" t="s">
        <v>57</v>
      </c>
      <c r="F38" s="18">
        <v>4</v>
      </c>
      <c r="G38" s="17">
        <f>+D38/82</f>
        <v>53416.058536585362</v>
      </c>
      <c r="H38" s="19" t="s">
        <v>68</v>
      </c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20"/>
      <c r="AP38" s="19"/>
      <c r="AQ38" s="21"/>
    </row>
    <row r="39" spans="1:43" s="50" customFormat="1" ht="33.75" x14ac:dyDescent="0.25">
      <c r="A39" s="43">
        <f t="shared" ref="A39:A42" si="6">+A34+1</f>
        <v>18.100000000000001</v>
      </c>
      <c r="B39" s="44" t="s">
        <v>55</v>
      </c>
      <c r="C39" s="45" t="s">
        <v>56</v>
      </c>
      <c r="D39" s="46">
        <f>1095029.2</f>
        <v>1095029.2</v>
      </c>
      <c r="E39" s="47" t="s">
        <v>57</v>
      </c>
      <c r="F39" s="47">
        <v>4</v>
      </c>
      <c r="G39" s="46">
        <f t="shared" ref="G39:G42" si="7">1095029.2/82</f>
        <v>13354.014634146341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8"/>
      <c r="AP39" s="47"/>
      <c r="AQ39" s="49"/>
    </row>
    <row r="40" spans="1:43" s="50" customFormat="1" ht="33.75" x14ac:dyDescent="0.25">
      <c r="A40" s="43">
        <f t="shared" si="6"/>
        <v>18.2</v>
      </c>
      <c r="B40" s="44" t="s">
        <v>55</v>
      </c>
      <c r="C40" s="45" t="s">
        <v>56</v>
      </c>
      <c r="D40" s="46">
        <f>1095029.2</f>
        <v>1095029.2</v>
      </c>
      <c r="E40" s="47" t="s">
        <v>57</v>
      </c>
      <c r="F40" s="47">
        <v>4</v>
      </c>
      <c r="G40" s="46">
        <f t="shared" si="7"/>
        <v>13354.014634146341</v>
      </c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8"/>
      <c r="AP40" s="47"/>
      <c r="AQ40" s="49"/>
    </row>
    <row r="41" spans="1:43" s="50" customFormat="1" ht="33.75" x14ac:dyDescent="0.25">
      <c r="A41" s="43">
        <f t="shared" si="6"/>
        <v>18.3</v>
      </c>
      <c r="B41" s="44" t="s">
        <v>55</v>
      </c>
      <c r="C41" s="45" t="s">
        <v>56</v>
      </c>
      <c r="D41" s="46">
        <f>1095029.2</f>
        <v>1095029.2</v>
      </c>
      <c r="E41" s="47" t="s">
        <v>57</v>
      </c>
      <c r="F41" s="47">
        <v>4</v>
      </c>
      <c r="G41" s="46">
        <f t="shared" si="7"/>
        <v>13354.014634146341</v>
      </c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8"/>
      <c r="AP41" s="47"/>
      <c r="AQ41" s="49"/>
    </row>
    <row r="42" spans="1:43" s="50" customFormat="1" ht="34.5" thickBot="1" x14ac:dyDescent="0.3">
      <c r="A42" s="51">
        <f t="shared" si="6"/>
        <v>18.399999999999999</v>
      </c>
      <c r="B42" s="52" t="s">
        <v>55</v>
      </c>
      <c r="C42" s="53" t="s">
        <v>56</v>
      </c>
      <c r="D42" s="54">
        <f>1095029.2</f>
        <v>1095029.2</v>
      </c>
      <c r="E42" s="55" t="s">
        <v>57</v>
      </c>
      <c r="F42" s="55">
        <v>4</v>
      </c>
      <c r="G42" s="54">
        <f t="shared" si="7"/>
        <v>13354.014634146341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6"/>
      <c r="AP42" s="55"/>
      <c r="AQ42" s="57"/>
    </row>
    <row r="43" spans="1:43" s="1" customFormat="1" ht="67.5" customHeight="1" x14ac:dyDescent="0.25">
      <c r="A43" s="100">
        <f>+A38+1</f>
        <v>19</v>
      </c>
      <c r="B43" s="38" t="s">
        <v>58</v>
      </c>
      <c r="C43" s="39" t="s">
        <v>59</v>
      </c>
      <c r="D43" s="40">
        <v>780446.96</v>
      </c>
      <c r="E43" s="37" t="s">
        <v>60</v>
      </c>
      <c r="F43" s="37">
        <v>1</v>
      </c>
      <c r="G43" s="40">
        <f>+D43/41</f>
        <v>19035.291707317072</v>
      </c>
      <c r="H43" s="41" t="s">
        <v>70</v>
      </c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2"/>
      <c r="AP43" s="41"/>
      <c r="AQ43" s="101"/>
    </row>
    <row r="44" spans="1:43" s="1" customFormat="1" ht="67.5" customHeight="1" thickBot="1" x14ac:dyDescent="0.3">
      <c r="A44" s="102">
        <f t="shared" si="1"/>
        <v>20</v>
      </c>
      <c r="B44" s="103" t="s">
        <v>61</v>
      </c>
      <c r="C44" s="104" t="s">
        <v>62</v>
      </c>
      <c r="D44" s="105">
        <v>4779235.49</v>
      </c>
      <c r="E44" s="106" t="s">
        <v>63</v>
      </c>
      <c r="F44" s="106">
        <v>1</v>
      </c>
      <c r="G44" s="105">
        <f>+D44/132</f>
        <v>36206.329469696968</v>
      </c>
      <c r="H44" s="107" t="s">
        <v>70</v>
      </c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8"/>
      <c r="AP44" s="107"/>
      <c r="AQ44" s="109"/>
    </row>
    <row r="45" spans="1:43" x14ac:dyDescent="0.25">
      <c r="D45" s="90">
        <f>+D4+D5+D6+D7+D8+D9+D10+D11+D12+D13+D14+D17+D18+D19+D26+D30+D33+D38+D43+D44</f>
        <v>676395470.00999999</v>
      </c>
    </row>
    <row r="49" spans="4:4" x14ac:dyDescent="0.25">
      <c r="D49" s="92"/>
    </row>
  </sheetData>
  <autoFilter ref="A3:AQ4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JULIO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Lyna Melissa Rodriguez Rodriguez</dc:creator>
  <cp:lastModifiedBy>Zyryuk Gomez Blanco</cp:lastModifiedBy>
  <dcterms:created xsi:type="dcterms:W3CDTF">2024-09-14T00:02:42Z</dcterms:created>
  <dcterms:modified xsi:type="dcterms:W3CDTF">2024-10-01T02:45:42Z</dcterms:modified>
</cp:coreProperties>
</file>